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etscht\Nextcloud\07 Beschaffungsmanagement\1. Ausschreibungen\KDN\KDN-17-2025-12 VEEAM\Vergabeunterlagen\Muster-Vergabeunterlagen\"/>
    </mc:Choice>
  </mc:AlternateContent>
  <xr:revisionPtr revIDLastSave="0" documentId="13_ncr:1_{9297CBFD-C2D7-4135-AEAC-1A1F4D20AD28}" xr6:coauthVersionLast="36" xr6:coauthVersionMax="47" xr10:uidLastSave="{00000000-0000-0000-0000-000000000000}"/>
  <bookViews>
    <workbookView xWindow="-120" yWindow="-120" windowWidth="29040" windowHeight="15720" xr2:uid="{CB6CA24B-D273-4287-82A4-DA6C2D65BF99}"/>
  </bookViews>
  <sheets>
    <sheet name="Preisblatt" sheetId="1" r:id="rId1"/>
    <sheet name="Auswahl" sheetId="8" r:id="rId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8" i="1" l="1"/>
  <c r="G47" i="1"/>
  <c r="G46" i="1"/>
  <c r="G53" i="1"/>
  <c r="G52" i="1"/>
  <c r="G51" i="1"/>
  <c r="G50" i="1"/>
  <c r="G49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26" i="1"/>
  <c r="G20" i="1"/>
  <c r="G19" i="1"/>
  <c r="G18" i="1"/>
  <c r="G17" i="1"/>
  <c r="G16" i="1"/>
  <c r="G15" i="1"/>
  <c r="G14" i="1"/>
  <c r="G13" i="1"/>
  <c r="G90" i="1" l="1"/>
  <c r="G89" i="1"/>
  <c r="G88" i="1"/>
  <c r="G87" i="1"/>
  <c r="G86" i="1"/>
  <c r="G85" i="1"/>
  <c r="G83" i="1"/>
  <c r="G82" i="1"/>
  <c r="G81" i="1"/>
  <c r="G80" i="1"/>
  <c r="G79" i="1"/>
  <c r="G78" i="1"/>
  <c r="G76" i="1"/>
  <c r="G75" i="1"/>
  <c r="G74" i="1"/>
  <c r="G73" i="1"/>
  <c r="G72" i="1"/>
  <c r="G71" i="1"/>
  <c r="G69" i="1"/>
  <c r="G68" i="1"/>
  <c r="G67" i="1"/>
  <c r="G66" i="1"/>
  <c r="G65" i="1"/>
  <c r="G64" i="1"/>
  <c r="G58" i="1"/>
  <c r="G59" i="1"/>
  <c r="G60" i="1"/>
  <c r="G61" i="1"/>
  <c r="G62" i="1"/>
  <c r="G57" i="1"/>
  <c r="G91" i="1" l="1"/>
  <c r="G12" i="1"/>
  <c r="G21" i="1"/>
  <c r="G22" i="1"/>
  <c r="G23" i="1"/>
  <c r="G24" i="1"/>
  <c r="G25" i="1"/>
  <c r="G27" i="1"/>
  <c r="G28" i="1"/>
  <c r="G29" i="1"/>
  <c r="G30" i="1"/>
  <c r="G54" i="1" l="1"/>
  <c r="G92" i="1" s="1"/>
</calcChain>
</file>

<file path=xl/sharedStrings.xml><?xml version="1.0" encoding="utf-8"?>
<sst xmlns="http://schemas.openxmlformats.org/spreadsheetml/2006/main" count="227" uniqueCount="188">
  <si>
    <t>Pos.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</si>
  <si>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</si>
  <si>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</si>
  <si>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</si>
  <si>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</si>
  <si>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</si>
  <si>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</si>
  <si>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</si>
  <si>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</si>
  <si>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</si>
  <si>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2.1</t>
  </si>
  <si>
    <t>2.2</t>
  </si>
  <si>
    <t>2.3</t>
  </si>
  <si>
    <t>3.1</t>
  </si>
  <si>
    <t>3.2</t>
  </si>
  <si>
    <t>3.3</t>
  </si>
  <si>
    <t>3.4</t>
  </si>
  <si>
    <t>3.5</t>
  </si>
  <si>
    <t>Preisblatt</t>
  </si>
  <si>
    <t>geschätzes Investitionsvolumen pro Jahr</t>
  </si>
  <si>
    <t xml:space="preserve">angebotener Rabattsatz </t>
  </si>
  <si>
    <t>in %</t>
  </si>
  <si>
    <t>Rabattiertes Maximalvolumen nach Hersteller-Produktkategorien</t>
  </si>
  <si>
    <t>in €</t>
  </si>
  <si>
    <t>Hinweis: Bitte füllen Sie ausschließlich die gelb markierten Felder aus!</t>
  </si>
  <si>
    <t>Stundensätze / Einheit Stunde</t>
  </si>
  <si>
    <t>Projektleiter</t>
  </si>
  <si>
    <t>Projektleiter,
Montag-Freitag, 7:00-18:00 Uhr</t>
  </si>
  <si>
    <t>Projektleiter,
Montag-Freitag, 18:00-7:00 Uhr</t>
  </si>
  <si>
    <t>Projektleiter,
Samstag, 7:00-18:00 Uhr</t>
  </si>
  <si>
    <t>Projektleiter,
Samstag, 18:00-7:00 Uhr</t>
  </si>
  <si>
    <t>Projektleiter,
Sonn- und Feiertag, 7:00-18:00 Uhr</t>
  </si>
  <si>
    <t>Projektleiter,
Sonn- und Feiertag, 18:00-7:00 Uhr</t>
  </si>
  <si>
    <t>Berater</t>
  </si>
  <si>
    <t>Berater,
Montag-Freitag, 7:00-18:00 Uhr</t>
  </si>
  <si>
    <t>Berater,
Montag-Freitag, 18:00-7:00 Uhr</t>
  </si>
  <si>
    <t>Berater,
Samstag, 7:00-18:00 Uhr</t>
  </si>
  <si>
    <t>Berater,
Samstag, 18:00-7:00 Uhr</t>
  </si>
  <si>
    <t>Berater,
Sonn- und Feiertag, 7:00-18:00 Uhr</t>
  </si>
  <si>
    <t>Berater,
Sonn- und Feiertag, 18:00-7:00 Uhr</t>
  </si>
  <si>
    <t>Systemingenieur</t>
  </si>
  <si>
    <t>Systemingenieur,
Montag-Freitag, 7:00-18:00 Uhr</t>
  </si>
  <si>
    <t>Systemingenieur,
Montag-Freitag, 18:00-7:00 Uhr</t>
  </si>
  <si>
    <t>Systemingenieur,
Samstag, 7:00-18:00 Uhr</t>
  </si>
  <si>
    <t>Systemingenieur,
Samstag, 18:00-7:00 Uhr</t>
  </si>
  <si>
    <t>Systemingenieur,
Sonn- und Feiertag, 7:00-18:00 Uhr</t>
  </si>
  <si>
    <t>Systemingenieur,
Sonn- und Feiertag, 18:00-7:00 Uhr</t>
  </si>
  <si>
    <t>Servicetechniker</t>
  </si>
  <si>
    <t>Servicetechniker,
Montag-Freitag, 7:00-18:00 Uhr</t>
  </si>
  <si>
    <t>Servicetechniker,
Montag-Freitag, 18:00-7:00 Uhr</t>
  </si>
  <si>
    <t>Servicetechniker,
Samstag, 7:00-18:00 Uhr</t>
  </si>
  <si>
    <t>Servicetechniker,
Samstag, 18:00-7:00 Uhr</t>
  </si>
  <si>
    <t>Servicetechniker,
Sonn- und Feiertag, 7:00-18:00 Uhr</t>
  </si>
  <si>
    <t>Servicetechniker,
Sonn- und Feiertag, 18:00-7:00 Uhr</t>
  </si>
  <si>
    <t>Monteur</t>
  </si>
  <si>
    <t>Monteur,
Montag-Freitag, 7:00-18:00 Uhr</t>
  </si>
  <si>
    <t>Monteur,
Montag-Freitag, 18:00-7:00 Uhr</t>
  </si>
  <si>
    <t>Monteur,
Samstag, 7:00-18:00 Uhr</t>
  </si>
  <si>
    <t>Monteur,
Samstag, 18:00-7:00 Uhr</t>
  </si>
  <si>
    <t>Monteur,
Sonn- und Feiertag, 7:00-18:00 Uhr</t>
  </si>
  <si>
    <t>Monteur,
Sonn- und Feiertag, 18:00-7:00 Uhr</t>
  </si>
  <si>
    <t>€ / Stunde</t>
  </si>
  <si>
    <t>Summe Dienstleistungen</t>
  </si>
  <si>
    <t>Summe Gesamt</t>
  </si>
  <si>
    <t>Bieter:</t>
  </si>
  <si>
    <t>ja</t>
  </si>
  <si>
    <t>nein</t>
  </si>
  <si>
    <t>Veeam Data Platform Foundation VUL Subscription</t>
  </si>
  <si>
    <t>Veeam Data Platform Advanced VUL Subscription</t>
  </si>
  <si>
    <t>Veeam Data Platform Premium VUL Subscription</t>
  </si>
  <si>
    <t>Veeam Data Platform Foundation Socket Perpetual - Standard</t>
  </si>
  <si>
    <t>Veeam Data Platform Advanced Socket Perpetual - Standard</t>
  </si>
  <si>
    <t>Veeam Data Platform Foundation Socket Perpetual - Enterprise</t>
  </si>
  <si>
    <t>Veeam Data Platform Foundation Socket Perpetual - Enterprise Plus</t>
  </si>
  <si>
    <t>Veeam Data Platform Advanced Socket Perpetual - Enterprise</t>
  </si>
  <si>
    <t>Veeam Data Platform Advanced Socket Perpetual - Enterprise Plus</t>
  </si>
  <si>
    <t>1.10</t>
  </si>
  <si>
    <t>Veeam Data Platform Foundation VUL Perpetual</t>
  </si>
  <si>
    <t>1.11</t>
  </si>
  <si>
    <t>Veeam Data Platform  Advanced VUL Perpetual</t>
  </si>
  <si>
    <t>1.12</t>
  </si>
  <si>
    <t>Veeam Data Platform  Primium VUL Perpetual</t>
  </si>
  <si>
    <t>1.13</t>
  </si>
  <si>
    <t>Veeam Backup for O365</t>
  </si>
  <si>
    <t>1.14</t>
  </si>
  <si>
    <t>Veeam Kasten K10</t>
  </si>
  <si>
    <t>1.15</t>
  </si>
  <si>
    <t>Veeam Recovery Orchestrator</t>
  </si>
  <si>
    <t>1.16</t>
  </si>
  <si>
    <t>Enta ID User Foundation</t>
  </si>
  <si>
    <t>1.17</t>
  </si>
  <si>
    <t>Entra ID User Advanced</t>
  </si>
  <si>
    <t>1.18</t>
  </si>
  <si>
    <t>Entra ID User Premium</t>
  </si>
  <si>
    <t>1.19</t>
  </si>
  <si>
    <t>Essentials Universal Subscription</t>
  </si>
  <si>
    <t>1</t>
  </si>
  <si>
    <t>Neulizenzen / Produkte</t>
  </si>
  <si>
    <t>min €</t>
  </si>
  <si>
    <t>max €</t>
  </si>
  <si>
    <t>Kategorie</t>
  </si>
  <si>
    <t>SKUs</t>
  </si>
  <si>
    <t>Renewal / Produkte</t>
  </si>
  <si>
    <t>V-FDNVUL-0I-SU1AR-00</t>
  </si>
  <si>
    <t>V-ADVVUL-0I-SU1AR-00</t>
  </si>
  <si>
    <t>V-DPPVUL-0I-SU1AR-00</t>
  </si>
  <si>
    <t>2.4</t>
  </si>
  <si>
    <t>V-FDNSTD-VS-PB1AR-00</t>
  </si>
  <si>
    <t>2.5</t>
  </si>
  <si>
    <t>V-ADVSTD-VS-PB1AR-00</t>
  </si>
  <si>
    <t>2.6</t>
  </si>
  <si>
    <t>V-FDNENT-VS-PB1AR-00</t>
  </si>
  <si>
    <t>2.7</t>
  </si>
  <si>
    <t>V-ADVENT-VS-PB1AR-00</t>
  </si>
  <si>
    <t>2.8</t>
  </si>
  <si>
    <t>V-FDNPLS-VS-PB1AR-00</t>
  </si>
  <si>
    <t>2.9</t>
  </si>
  <si>
    <t>V-ADVPLS-VS-PB1AR-00</t>
  </si>
  <si>
    <t>2.10</t>
  </si>
  <si>
    <t>V-FDNVUL-0I-PP1AR-00</t>
  </si>
  <si>
    <t>2.11</t>
  </si>
  <si>
    <t>V-ADVVUL-0I-PP1AR-00</t>
  </si>
  <si>
    <t>2.12</t>
  </si>
  <si>
    <t>V-DPPVUL-0I-PP1AR-00</t>
  </si>
  <si>
    <t>2.13</t>
  </si>
  <si>
    <t>V-VBO365-0U-SU1AR-00</t>
  </si>
  <si>
    <t>2.14</t>
  </si>
  <si>
    <t>V-KKBENT-0N-SU1AR-00</t>
  </si>
  <si>
    <t>2.15</t>
  </si>
  <si>
    <t>V-VRO000-0I-SU1AR-00</t>
  </si>
  <si>
    <t>2.16</t>
  </si>
  <si>
    <t>V-EIDFDN-0U-SU1AR-00</t>
  </si>
  <si>
    <t>2.17</t>
  </si>
  <si>
    <t>V-EIDADV-0U-SU1AR-00</t>
  </si>
  <si>
    <t>2.18</t>
  </si>
  <si>
    <t>V-EIDPRM-0U-SU1AR-00</t>
  </si>
  <si>
    <t>2.19</t>
  </si>
  <si>
    <t>Veeam Data Platform Essentials Universal Subscription</t>
  </si>
  <si>
    <t>V-ESSVUL-0I-SU1AR-00</t>
  </si>
  <si>
    <t>2.20</t>
  </si>
  <si>
    <t>Veeam Data Platform Essentials Standard</t>
  </si>
  <si>
    <t>V-ESSSTD-VS-PB1AR-00</t>
  </si>
  <si>
    <t>2.21</t>
  </si>
  <si>
    <t>Veeam Data Platform Essentials Enterprise</t>
  </si>
  <si>
    <t>V-ESSENT-VS-PB1AR-00</t>
  </si>
  <si>
    <t>2.22</t>
  </si>
  <si>
    <t>Veeam Data Platform Essentials Enterprise Plus</t>
  </si>
  <si>
    <t>V-ESSPLS-VS-PB1AR-00</t>
  </si>
  <si>
    <t>Summe Software</t>
  </si>
  <si>
    <t>3.1.1</t>
  </si>
  <si>
    <t>3.1.2</t>
  </si>
  <si>
    <t>3.1.3</t>
  </si>
  <si>
    <t>3.1.4</t>
  </si>
  <si>
    <t>3.1.5</t>
  </si>
  <si>
    <t>3.1.6</t>
  </si>
  <si>
    <t>3.2.1</t>
  </si>
  <si>
    <t>3.2.2</t>
  </si>
  <si>
    <t>3.2.3</t>
  </si>
  <si>
    <t>3.2.4</t>
  </si>
  <si>
    <t>3.2.5</t>
  </si>
  <si>
    <t>3.2.6</t>
  </si>
  <si>
    <t>3.3.1</t>
  </si>
  <si>
    <t>3.3.2</t>
  </si>
  <si>
    <t>3.3.3</t>
  </si>
  <si>
    <t>3.3.4</t>
  </si>
  <si>
    <t>3.3.5</t>
  </si>
  <si>
    <t>3.3.6</t>
  </si>
  <si>
    <t>3.4.1</t>
  </si>
  <si>
    <t>3.4.2</t>
  </si>
  <si>
    <t>3.4.3</t>
  </si>
  <si>
    <t>3.4.4</t>
  </si>
  <si>
    <t>3.4.5</t>
  </si>
  <si>
    <t>3.4.6</t>
  </si>
  <si>
    <t>3.5.1</t>
  </si>
  <si>
    <t>3.5.2</t>
  </si>
  <si>
    <t>3.5.3</t>
  </si>
  <si>
    <t>3.5.4</t>
  </si>
  <si>
    <t>3.5.5</t>
  </si>
  <si>
    <t>3.5.6</t>
  </si>
  <si>
    <t>KDN-17-2025-12 Veeam</t>
  </si>
  <si>
    <t>Aufgaben:
Organisation, Zeitplanung und Ressourcensteuerung der beauftragten Leistungen im Bereich Backup- und Recovery-Infrastrukturen; zentraler Ansprechpartner für Projektkommunikation und Reporting im Kontext von Datensicherungs- und Wiederherstellungslösungen.
Anforderung:
Zertifizierung nach PRINCE2 oder vergleichbarem Standard; Erfahrung in der Steuerung von IT-Infrastrukturprojekten mit Fokus auf Backup-, Recovery- und Desaster-Recovery-Lösungen.</t>
  </si>
  <si>
    <t>Aufgaben:
Erstellung von fachübergreifenden Design-Konzepten (High-Level-Design) für Backup-, Recovery- und Desaster-Recovery-Architekturen; Entwicklung technologischer Roadmaps; Beratung zu hochverfügbaren und ausfallsicheren Systemarchitekturen (inkl. Cloud- und Hybrid-Szenarien).
Anforderung:
Senior-Experte mit herstellerspezifischer Zertifizierung (z. B. Veeam Certified Architect – VMCA) und langjähriger Erfahrung in der Architekturberatung von Backup- und Recovery-Lösungen.</t>
  </si>
  <si>
    <t>Aufgaben:
Detailplanung (Low-Level-Design), Konfiguration und technische Implementierung von Backup- und Replikationslösungen (z. B. Backup-Jobs, Repositories, Proxies, Replikationsstrategien); Analyse und Behebung komplexer technischer Störungen im Bereich Datensicherung und Wiederherstellung.
Anforderung:
Zertifizierung auf Professional- oder Advanced-Level (z. B. VMCE); fundierte Kenntnisse in der Implementierung und dem Betrieb von Veeam-Backup- und Replikationslösungen.</t>
  </si>
  <si>
    <t>Aufgaben:
Sicherstellung des laufenden Betriebs von Backup- und Recovery-Systemen; Durchführung von Standardkonfigurationen, Updates und Patches; Monitoring der Backup-Jobs; Fehlerdiagnose sowie Support im Tagesgeschäft (inkl. Restore-Anfragen und Recovery-Tests).
Anforderung:
Zertifizierung im Veeam-Umfeld (z. B. VMCE oder vergleichbar); Erfahrung im Betrieb und Support von Backup- und Recovery-Infrastrukturen</t>
  </si>
  <si>
    <t>Aufgaben:
Installation und Inbetriebnahme von Backup-naher Infrastruktur (z. B. Backup-Server, Storage-Systeme, Tape-Libraries, Appliances); Unterstützung bei der Integration in bestehende IT-Umgebungen; Durchführung grundlegender Funktionstests und Dokumentation.
Anforderung:
Abgeschlossene technisch relevante Ausbildung; praktische Erfahrung in der Installation und Inbetriebnahme von IT- und Storage-Komponenten sowie Grundkenntnisse im Backup-Umfeld.</t>
  </si>
  <si>
    <t>Aufgaben</t>
  </si>
  <si>
    <t xml:space="preserve">Nachweis des Veeam Gold Status für Value-Added Reseller </t>
  </si>
  <si>
    <t xml:space="preserve">Nachweis des Veeam Gold Status für Cloud &amp; Service Provider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</si>
</sst>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7]_-;\-* #,##0.00\ [$€-407]_-;_-* &quot;-&quot;??\ [$€-407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4" tint="-0.24994659260841701"/>
      <name val="Corbe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rgb="FF000000"/>
      <name val="Arial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rgb="FFDBDBDB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3" fillId="0" borderId="0" applyNumberFormat="0" applyBorder="0" applyProtection="0"/>
    <xf numFmtId="0" fontId="2" fillId="0" borderId="0"/>
    <xf numFmtId="0" fontId="4" fillId="0" borderId="0"/>
  </cellStyleXfs>
  <cellXfs count="91">
    <xf numFmtId="0" fontId="0" fillId="0" borderId="0" xfId="0"/>
    <xf numFmtId="0" fontId="6" fillId="0" borderId="0" xfId="0" applyFont="1" applyProtection="1"/>
    <xf numFmtId="0" fontId="7" fillId="0" borderId="5" xfId="0" applyFont="1" applyFill="1" applyBorder="1" applyAlignment="1" applyProtection="1">
      <alignment horizontal="center" vertical="top" wrapText="1"/>
    </xf>
    <xf numFmtId="0" fontId="7" fillId="0" borderId="0" xfId="0" applyFont="1" applyFill="1" applyBorder="1" applyAlignment="1" applyProtection="1">
      <alignment horizontal="center" vertical="top" wrapText="1"/>
    </xf>
    <xf numFmtId="0" fontId="7" fillId="0" borderId="4" xfId="0" applyFont="1" applyFill="1" applyBorder="1" applyAlignment="1" applyProtection="1">
      <alignment horizontal="center" vertical="top" wrapText="1"/>
    </xf>
    <xf numFmtId="0" fontId="7" fillId="0" borderId="18" xfId="0" applyFont="1" applyFill="1" applyBorder="1" applyAlignment="1" applyProtection="1">
      <alignment horizontal="center" vertical="top" wrapText="1"/>
    </xf>
    <xf numFmtId="0" fontId="6" fillId="0" borderId="0" xfId="0" applyFont="1" applyFill="1" applyProtection="1"/>
    <xf numFmtId="49" fontId="5" fillId="0" borderId="0" xfId="0" applyNumberFormat="1" applyFont="1" applyFill="1" applyBorder="1" applyAlignment="1" applyProtection="1">
      <alignment horizontal="left" vertical="center" wrapText="1"/>
    </xf>
    <xf numFmtId="49" fontId="5" fillId="0" borderId="0" xfId="0" applyNumberFormat="1" applyFont="1" applyFill="1" applyBorder="1" applyAlignment="1" applyProtection="1">
      <alignment horizontal="right" vertical="center" wrapText="1"/>
    </xf>
    <xf numFmtId="49" fontId="5" fillId="0" borderId="11" xfId="0" applyNumberFormat="1" applyFont="1" applyFill="1" applyBorder="1" applyAlignment="1" applyProtection="1">
      <alignment horizontal="left" vertical="center" wrapText="1"/>
    </xf>
    <xf numFmtId="0" fontId="5" fillId="3" borderId="40" xfId="0" applyNumberFormat="1" applyFont="1" applyFill="1" applyBorder="1" applyAlignment="1" applyProtection="1">
      <alignment horizontal="left" vertical="center" wrapText="1"/>
    </xf>
    <xf numFmtId="0" fontId="5" fillId="3" borderId="41" xfId="0" applyNumberFormat="1" applyFont="1" applyFill="1" applyBorder="1" applyAlignment="1" applyProtection="1">
      <alignment horizontal="left" vertical="center" wrapText="1"/>
    </xf>
    <xf numFmtId="0" fontId="5" fillId="3" borderId="37" xfId="0" applyNumberFormat="1" applyFont="1" applyFill="1" applyBorder="1" applyAlignment="1" applyProtection="1">
      <alignment horizontal="left" vertical="center" wrapText="1"/>
    </xf>
    <xf numFmtId="0" fontId="5" fillId="3" borderId="22" xfId="0" applyFont="1" applyFill="1" applyBorder="1" applyAlignment="1" applyProtection="1">
      <alignment horizontal="center" vertical="center" wrapText="1"/>
    </xf>
    <xf numFmtId="0" fontId="5" fillId="3" borderId="41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49" fontId="8" fillId="0" borderId="29" xfId="3" applyNumberFormat="1" applyFont="1" applyBorder="1" applyAlignment="1" applyProtection="1">
      <alignment horizontal="right"/>
    </xf>
    <xf numFmtId="0" fontId="8" fillId="0" borderId="24" xfId="4" applyFont="1" applyBorder="1" applyAlignment="1" applyProtection="1">
      <alignment horizontal="left" vertical="center" wrapText="1"/>
    </xf>
    <xf numFmtId="164" fontId="6" fillId="0" borderId="23" xfId="0" applyNumberFormat="1" applyFont="1" applyFill="1" applyBorder="1" applyProtection="1"/>
    <xf numFmtId="9" fontId="6" fillId="5" borderId="39" xfId="2" applyFont="1" applyFill="1" applyBorder="1" applyProtection="1">
      <protection locked="0"/>
    </xf>
    <xf numFmtId="165" fontId="6" fillId="0" borderId="12" xfId="0" applyNumberFormat="1" applyFont="1" applyFill="1" applyBorder="1" applyAlignment="1" applyProtection="1">
      <alignment vertical="center" wrapText="1"/>
    </xf>
    <xf numFmtId="9" fontId="6" fillId="0" borderId="0" xfId="2" applyFont="1" applyProtection="1"/>
    <xf numFmtId="49" fontId="8" fillId="0" borderId="34" xfId="3" applyNumberFormat="1" applyFont="1" applyBorder="1" applyAlignment="1" applyProtection="1">
      <alignment horizontal="right"/>
    </xf>
    <xf numFmtId="0" fontId="8" fillId="0" borderId="9" xfId="4" applyFont="1" applyBorder="1" applyAlignment="1" applyProtection="1">
      <alignment horizontal="left" vertical="center" wrapText="1"/>
    </xf>
    <xf numFmtId="164" fontId="6" fillId="0" borderId="9" xfId="0" applyNumberFormat="1" applyFont="1" applyFill="1" applyBorder="1" applyProtection="1"/>
    <xf numFmtId="9" fontId="6" fillId="5" borderId="22" xfId="2" applyFont="1" applyFill="1" applyBorder="1" applyProtection="1">
      <protection locked="0"/>
    </xf>
    <xf numFmtId="165" fontId="6" fillId="0" borderId="18" xfId="0" applyNumberFormat="1" applyFont="1" applyFill="1" applyBorder="1" applyAlignment="1" applyProtection="1">
      <alignment vertical="center" wrapText="1"/>
    </xf>
    <xf numFmtId="49" fontId="8" fillId="0" borderId="33" xfId="3" applyNumberFormat="1" applyFont="1" applyBorder="1" applyAlignment="1" applyProtection="1">
      <alignment horizontal="right"/>
    </xf>
    <xf numFmtId="0" fontId="8" fillId="0" borderId="0" xfId="4" applyFont="1" applyBorder="1" applyAlignment="1" applyProtection="1">
      <alignment horizontal="left" vertical="center" wrapText="1"/>
    </xf>
    <xf numFmtId="9" fontId="6" fillId="5" borderId="38" xfId="2" applyFont="1" applyFill="1" applyBorder="1" applyProtection="1">
      <protection locked="0"/>
    </xf>
    <xf numFmtId="165" fontId="6" fillId="0" borderId="7" xfId="0" applyNumberFormat="1" applyFont="1" applyFill="1" applyBorder="1" applyAlignment="1" applyProtection="1">
      <alignment vertical="center" wrapText="1"/>
    </xf>
    <xf numFmtId="0" fontId="9" fillId="8" borderId="6" xfId="0" applyFont="1" applyFill="1" applyBorder="1" applyAlignment="1" applyProtection="1">
      <alignment horizontal="right" vertical="center" wrapText="1"/>
    </xf>
    <xf numFmtId="0" fontId="9" fillId="8" borderId="6" xfId="0" applyFont="1" applyFill="1" applyBorder="1" applyAlignment="1" applyProtection="1">
      <alignment vertical="center" wrapText="1"/>
    </xf>
    <xf numFmtId="0" fontId="9" fillId="8" borderId="31" xfId="0" applyFont="1" applyFill="1" applyBorder="1" applyAlignment="1" applyProtection="1">
      <alignment vertical="center" wrapText="1"/>
    </xf>
    <xf numFmtId="165" fontId="9" fillId="8" borderId="7" xfId="0" applyNumberFormat="1" applyFont="1" applyFill="1" applyBorder="1" applyAlignment="1" applyProtection="1">
      <alignment vertical="center" wrapText="1"/>
    </xf>
    <xf numFmtId="0" fontId="9" fillId="8" borderId="6" xfId="0" applyFont="1" applyFill="1" applyBorder="1" applyAlignment="1" applyProtection="1">
      <alignment horizontal="left" vertical="center" wrapText="1"/>
    </xf>
    <xf numFmtId="0" fontId="9" fillId="8" borderId="7" xfId="0" applyFont="1" applyFill="1" applyBorder="1" applyAlignment="1" applyProtection="1">
      <alignment vertical="center" wrapText="1"/>
    </xf>
    <xf numFmtId="49" fontId="10" fillId="6" borderId="19" xfId="3" applyNumberFormat="1" applyFont="1" applyFill="1" applyBorder="1" applyAlignment="1" applyProtection="1">
      <alignment horizontal="right"/>
    </xf>
    <xf numFmtId="0" fontId="10" fillId="6" borderId="20" xfId="3" applyFont="1" applyFill="1" applyBorder="1" applyAlignment="1" applyProtection="1">
      <alignment vertical="center"/>
    </xf>
    <xf numFmtId="165" fontId="5" fillId="4" borderId="4" xfId="0" applyNumberFormat="1" applyFont="1" applyFill="1" applyBorder="1" applyAlignment="1" applyProtection="1">
      <alignment horizontal="center" vertical="center" wrapText="1"/>
    </xf>
    <xf numFmtId="165" fontId="5" fillId="4" borderId="18" xfId="0" applyNumberFormat="1" applyFont="1" applyFill="1" applyBorder="1" applyAlignment="1" applyProtection="1">
      <alignment vertical="center" wrapText="1"/>
    </xf>
    <xf numFmtId="49" fontId="11" fillId="0" borderId="26" xfId="5" applyNumberFormat="1" applyFont="1" applyBorder="1" applyAlignment="1" applyProtection="1">
      <alignment horizontal="right" vertical="center"/>
    </xf>
    <xf numFmtId="0" fontId="8" fillId="0" borderId="27" xfId="5" applyFont="1" applyBorder="1" applyAlignment="1" applyProtection="1">
      <alignment horizontal="left" vertical="center" wrapText="1" indent="1"/>
    </xf>
    <xf numFmtId="165" fontId="6" fillId="5" borderId="22" xfId="2" applyNumberFormat="1" applyFont="1" applyFill="1" applyBorder="1" applyProtection="1">
      <protection locked="0"/>
    </xf>
    <xf numFmtId="165" fontId="6" fillId="0" borderId="3" xfId="0" applyNumberFormat="1" applyFont="1" applyBorder="1" applyProtection="1"/>
    <xf numFmtId="0" fontId="8" fillId="0" borderId="16" xfId="5" applyFont="1" applyBorder="1" applyAlignment="1" applyProtection="1">
      <alignment horizontal="left" vertical="center" wrapText="1" indent="1"/>
    </xf>
    <xf numFmtId="0" fontId="8" fillId="0" borderId="28" xfId="5" applyFont="1" applyBorder="1" applyAlignment="1" applyProtection="1">
      <alignment horizontal="left" vertical="center" wrapText="1" indent="1"/>
    </xf>
    <xf numFmtId="165" fontId="5" fillId="4" borderId="4" xfId="0" applyNumberFormat="1" applyFont="1" applyFill="1" applyBorder="1" applyAlignment="1" applyProtection="1">
      <alignment vertical="center" wrapText="1"/>
    </xf>
    <xf numFmtId="49" fontId="11" fillId="0" borderId="29" xfId="5" applyNumberFormat="1" applyFont="1" applyBorder="1" applyAlignment="1" applyProtection="1">
      <alignment horizontal="right" vertical="center"/>
    </xf>
    <xf numFmtId="0" fontId="8" fillId="0" borderId="30" xfId="5" applyFont="1" applyBorder="1" applyAlignment="1" applyProtection="1">
      <alignment horizontal="left" vertical="center" wrapText="1" indent="1"/>
    </xf>
    <xf numFmtId="49" fontId="11" fillId="0" borderId="2" xfId="5" applyNumberFormat="1" applyFont="1" applyBorder="1" applyAlignment="1" applyProtection="1">
      <alignment horizontal="right" vertical="center"/>
    </xf>
    <xf numFmtId="0" fontId="8" fillId="0" borderId="21" xfId="5" applyFont="1" applyBorder="1" applyAlignment="1" applyProtection="1">
      <alignment horizontal="left" vertical="center" wrapText="1" indent="1"/>
    </xf>
    <xf numFmtId="0" fontId="8" fillId="0" borderId="25" xfId="5" applyFont="1" applyBorder="1" applyAlignment="1" applyProtection="1">
      <alignment horizontal="left" vertical="center" wrapText="1" indent="1"/>
    </xf>
    <xf numFmtId="0" fontId="9" fillId="8" borderId="1" xfId="0" applyFont="1" applyFill="1" applyBorder="1" applyAlignment="1" applyProtection="1">
      <alignment horizontal="right" vertical="center" wrapText="1"/>
    </xf>
    <xf numFmtId="0" fontId="9" fillId="8" borderId="1" xfId="0" applyFont="1" applyFill="1" applyBorder="1" applyAlignment="1" applyProtection="1">
      <alignment vertical="center" wrapText="1"/>
    </xf>
    <xf numFmtId="0" fontId="9" fillId="8" borderId="4" xfId="0" applyFont="1" applyFill="1" applyBorder="1" applyAlignment="1" applyProtection="1">
      <alignment vertical="center" wrapText="1"/>
    </xf>
    <xf numFmtId="165" fontId="9" fillId="8" borderId="18" xfId="0" applyNumberFormat="1" applyFont="1" applyFill="1" applyBorder="1" applyAlignment="1" applyProtection="1">
      <alignment vertical="center" wrapText="1"/>
    </xf>
    <xf numFmtId="49" fontId="6" fillId="0" borderId="0" xfId="0" applyNumberFormat="1" applyFont="1" applyBorder="1" applyAlignment="1" applyProtection="1">
      <alignment vertical="center" wrapText="1"/>
    </xf>
    <xf numFmtId="0" fontId="6" fillId="0" borderId="0" xfId="0" applyFont="1" applyBorder="1" applyAlignment="1" applyProtection="1">
      <alignment vertical="center" wrapText="1"/>
    </xf>
    <xf numFmtId="165" fontId="6" fillId="0" borderId="0" xfId="0" applyNumberFormat="1" applyFont="1" applyProtection="1"/>
    <xf numFmtId="3" fontId="6" fillId="0" borderId="9" xfId="0" applyNumberFormat="1" applyFont="1" applyBorder="1" applyProtection="1"/>
    <xf numFmtId="3" fontId="5" fillId="4" borderId="4" xfId="0" applyNumberFormat="1" applyFont="1" applyFill="1" applyBorder="1" applyAlignment="1" applyProtection="1">
      <alignment vertical="center" wrapText="1"/>
    </xf>
    <xf numFmtId="49" fontId="5" fillId="7" borderId="37" xfId="0" applyNumberFormat="1" applyFont="1" applyFill="1" applyBorder="1" applyAlignment="1" applyProtection="1">
      <alignment horizontal="right" vertical="center" wrapText="1"/>
    </xf>
    <xf numFmtId="0" fontId="5" fillId="2" borderId="6" xfId="0" applyFont="1" applyFill="1" applyBorder="1" applyAlignment="1" applyProtection="1">
      <alignment horizontal="left" vertical="center" wrapText="1"/>
    </xf>
    <xf numFmtId="0" fontId="5" fillId="2" borderId="31" xfId="0" applyFont="1" applyFill="1" applyBorder="1" applyAlignment="1" applyProtection="1">
      <alignment horizontal="left" vertical="center" wrapText="1"/>
    </xf>
    <xf numFmtId="0" fontId="5" fillId="2" borderId="7" xfId="0" applyFont="1" applyFill="1" applyBorder="1" applyAlignment="1" applyProtection="1">
      <alignment horizontal="left" vertical="center" wrapText="1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3" borderId="14" xfId="0" applyFont="1" applyFill="1" applyBorder="1" applyAlignment="1" applyProtection="1">
      <alignment horizontal="center" vertical="center" wrapText="1"/>
    </xf>
    <xf numFmtId="0" fontId="5" fillId="3" borderId="15" xfId="0" applyFont="1" applyFill="1" applyBorder="1" applyAlignment="1" applyProtection="1">
      <alignment horizontal="center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49" fontId="5" fillId="2" borderId="8" xfId="0" applyNumberFormat="1" applyFont="1" applyFill="1" applyBorder="1" applyAlignment="1" applyProtection="1">
      <alignment horizontal="left" vertical="center" wrapText="1"/>
    </xf>
    <xf numFmtId="49" fontId="5" fillId="2" borderId="12" xfId="0" applyNumberFormat="1" applyFont="1" applyFill="1" applyBorder="1" applyAlignment="1" applyProtection="1">
      <alignment horizontal="left" vertical="center" wrapText="1"/>
    </xf>
    <xf numFmtId="0" fontId="5" fillId="3" borderId="6" xfId="0" applyNumberFormat="1" applyFont="1" applyFill="1" applyBorder="1" applyAlignment="1" applyProtection="1">
      <alignment horizontal="center" vertical="center" wrapText="1"/>
    </xf>
    <xf numFmtId="0" fontId="5" fillId="3" borderId="7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0" xfId="0" applyNumberFormat="1" applyFont="1" applyFill="1" applyBorder="1" applyAlignment="1" applyProtection="1">
      <alignment horizontal="center" vertical="center" wrapText="1"/>
    </xf>
    <xf numFmtId="0" fontId="5" fillId="3" borderId="11" xfId="0" applyNumberFormat="1" applyFont="1" applyFill="1" applyBorder="1" applyAlignment="1" applyProtection="1">
      <alignment horizontal="center" vertical="center" wrapText="1"/>
    </xf>
    <xf numFmtId="0" fontId="5" fillId="3" borderId="12" xfId="0" applyNumberFormat="1" applyFont="1" applyFill="1" applyBorder="1" applyAlignment="1" applyProtection="1">
      <alignment horizontal="center" vertical="center" wrapText="1"/>
    </xf>
    <xf numFmtId="0" fontId="5" fillId="3" borderId="36" xfId="0" applyNumberFormat="1" applyFont="1" applyFill="1" applyBorder="1" applyAlignment="1" applyProtection="1">
      <alignment horizontal="left" vertical="center" wrapText="1"/>
    </xf>
    <xf numFmtId="0" fontId="5" fillId="3" borderId="17" xfId="0" applyNumberFormat="1" applyFont="1" applyFill="1" applyBorder="1" applyAlignment="1" applyProtection="1">
      <alignment horizontal="left" vertical="center" wrapText="1"/>
    </xf>
    <xf numFmtId="0" fontId="5" fillId="3" borderId="13" xfId="0" applyNumberFormat="1" applyFont="1" applyFill="1" applyBorder="1" applyAlignment="1" applyProtection="1">
      <alignment horizontal="left" vertical="center" wrapText="1"/>
    </xf>
    <xf numFmtId="0" fontId="5" fillId="3" borderId="14" xfId="0" applyNumberFormat="1" applyFont="1" applyFill="1" applyBorder="1" applyAlignment="1" applyProtection="1">
      <alignment horizontal="left" vertical="center" wrapText="1"/>
    </xf>
    <xf numFmtId="0" fontId="9" fillId="5" borderId="1" xfId="0" applyFont="1" applyFill="1" applyBorder="1" applyAlignment="1" applyProtection="1">
      <alignment horizontal="center" vertical="top" wrapText="1"/>
      <protection locked="0"/>
    </xf>
    <xf numFmtId="0" fontId="9" fillId="5" borderId="4" xfId="0" applyFont="1" applyFill="1" applyBorder="1" applyAlignment="1" applyProtection="1">
      <alignment horizontal="center" vertical="top" wrapText="1"/>
      <protection locked="0"/>
    </xf>
    <xf numFmtId="0" fontId="9" fillId="5" borderId="18" xfId="0" applyFont="1" applyFill="1" applyBorder="1" applyAlignment="1" applyProtection="1">
      <alignment horizontal="center" vertical="top" wrapText="1"/>
      <protection locked="0"/>
    </xf>
    <xf numFmtId="0" fontId="7" fillId="5" borderId="1" xfId="0" applyFont="1" applyFill="1" applyBorder="1" applyAlignment="1" applyProtection="1">
      <alignment horizontal="center" vertical="top" wrapText="1"/>
      <protection locked="0"/>
    </xf>
    <xf numFmtId="0" fontId="7" fillId="5" borderId="4" xfId="0" applyFont="1" applyFill="1" applyBorder="1" applyAlignment="1" applyProtection="1">
      <alignment horizontal="center" vertical="top" wrapText="1"/>
      <protection locked="0"/>
    </xf>
    <xf numFmtId="0" fontId="7" fillId="5" borderId="18" xfId="0" applyFont="1" applyFill="1" applyBorder="1" applyAlignment="1" applyProtection="1">
      <alignment horizontal="center" vertical="top" wrapText="1"/>
      <protection locked="0"/>
    </xf>
    <xf numFmtId="0" fontId="5" fillId="3" borderId="35" xfId="0" applyNumberFormat="1" applyFont="1" applyFill="1" applyBorder="1" applyAlignment="1" applyProtection="1">
      <alignment horizontal="left" vertical="center" wrapText="1"/>
    </xf>
    <xf numFmtId="0" fontId="5" fillId="3" borderId="32" xfId="0" applyNumberFormat="1" applyFont="1" applyFill="1" applyBorder="1" applyAlignment="1" applyProtection="1">
      <alignment horizontal="left" vertical="center" wrapText="1"/>
    </xf>
    <xf numFmtId="49" fontId="11" fillId="0" borderId="9" xfId="0" quotePrefix="1" applyNumberFormat="1" applyFont="1" applyFill="1" applyBorder="1" applyAlignment="1" applyProtection="1">
      <alignment horizontal="center" vertical="center" wrapText="1"/>
    </xf>
  </cellXfs>
  <cellStyles count="7">
    <cellStyle name="Prozent" xfId="2" builtinId="5"/>
    <cellStyle name="Standard" xfId="0" builtinId="0"/>
    <cellStyle name="Standard 2" xfId="3" xr:uid="{AE800BCC-FA25-452C-8E62-270ABF40B3B2}"/>
    <cellStyle name="Standard 2 2" xfId="5" xr:uid="{3FF03C13-CD1F-4C39-8C7B-1891DB5A0CCA}"/>
    <cellStyle name="Standard 3" xfId="6" xr:uid="{7AC329E9-FC7A-416F-949B-890D900010AB}"/>
    <cellStyle name="Standard_Datei1_Nortel_LAN_MAN_Beschaffung" xfId="4" xr:uid="{10831537-7CB7-42D4-830A-AF8B71F1A4FB}"/>
    <cellStyle name="Währung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EF73F-D3CF-4291-B765-5B87EFC65ACC}">
  <sheetPr>
    <pageSetUpPr fitToPage="1"/>
  </sheetPr>
  <dimension ref="A1:K96"/>
  <sheetViews>
    <sheetView tabSelected="1" topLeftCell="A22" zoomScale="90" zoomScaleNormal="90" workbookViewId="0">
      <selection activeCell="E43" sqref="E43"/>
    </sheetView>
  </sheetViews>
  <sheetFormatPr baseColWidth="10" defaultColWidth="10.81640625" defaultRowHeight="14" x14ac:dyDescent="0.3"/>
  <cols>
    <col min="1" max="1" width="6.54296875" style="57" bestFit="1" customWidth="1"/>
    <col min="2" max="2" width="63.36328125" style="58" bestFit="1" customWidth="1"/>
    <col min="3" max="3" width="72.90625" style="58" bestFit="1" customWidth="1"/>
    <col min="4" max="5" width="14.6328125" style="1" customWidth="1"/>
    <col min="6" max="6" width="28.1796875" style="1" bestFit="1" customWidth="1"/>
    <col min="7" max="7" width="72.81640625" style="1" bestFit="1" customWidth="1"/>
    <col min="8" max="8" width="10.81640625" style="1"/>
    <col min="9" max="9" width="16.54296875" style="1" bestFit="1" customWidth="1"/>
    <col min="10" max="16384" width="10.81640625" style="1"/>
  </cols>
  <sheetData>
    <row r="1" spans="1:11" ht="15" customHeight="1" x14ac:dyDescent="0.3">
      <c r="A1" s="63" t="s">
        <v>18</v>
      </c>
      <c r="B1" s="64"/>
      <c r="C1" s="64"/>
      <c r="D1" s="64"/>
      <c r="E1" s="64"/>
      <c r="F1" s="64"/>
      <c r="G1" s="65"/>
    </row>
    <row r="2" spans="1:11" ht="15" customHeight="1" thickBot="1" x14ac:dyDescent="0.35">
      <c r="A2" s="69" t="s">
        <v>179</v>
      </c>
      <c r="B2" s="70"/>
      <c r="C2" s="70"/>
      <c r="D2" s="70"/>
      <c r="E2" s="70"/>
      <c r="F2" s="70"/>
      <c r="G2" s="71"/>
    </row>
    <row r="3" spans="1:11" ht="16" customHeight="1" thickBot="1" x14ac:dyDescent="0.35">
      <c r="A3" s="85" t="s">
        <v>24</v>
      </c>
      <c r="B3" s="86"/>
      <c r="C3" s="86"/>
      <c r="D3" s="86"/>
      <c r="E3" s="86"/>
      <c r="F3" s="86"/>
      <c r="G3" s="87"/>
    </row>
    <row r="4" spans="1:11" s="6" customFormat="1" ht="16" customHeight="1" thickBot="1" x14ac:dyDescent="0.35">
      <c r="A4" s="2"/>
      <c r="B4" s="3"/>
      <c r="C4" s="3"/>
      <c r="D4" s="4"/>
      <c r="E4" s="4"/>
      <c r="F4" s="4"/>
      <c r="G4" s="5"/>
    </row>
    <row r="5" spans="1:11" s="6" customFormat="1" ht="15" customHeight="1" thickBot="1" x14ac:dyDescent="0.35">
      <c r="A5" s="7"/>
      <c r="B5" s="8"/>
      <c r="C5" s="8" t="s">
        <v>64</v>
      </c>
      <c r="D5" s="82"/>
      <c r="E5" s="83"/>
      <c r="F5" s="83"/>
      <c r="G5" s="84"/>
    </row>
    <row r="6" spans="1:11" s="6" customFormat="1" ht="15" customHeight="1" thickBot="1" x14ac:dyDescent="0.35">
      <c r="A6" s="7"/>
      <c r="B6" s="8"/>
      <c r="C6" s="62" t="s">
        <v>186</v>
      </c>
      <c r="D6" s="82"/>
      <c r="E6" s="83"/>
      <c r="F6" s="83"/>
      <c r="G6" s="84"/>
    </row>
    <row r="7" spans="1:11" s="6" customFormat="1" ht="15" customHeight="1" thickBot="1" x14ac:dyDescent="0.35">
      <c r="A7" s="9"/>
      <c r="B7" s="8"/>
      <c r="C7" s="62" t="s">
        <v>187</v>
      </c>
      <c r="D7" s="82"/>
      <c r="E7" s="83"/>
      <c r="F7" s="83"/>
      <c r="G7" s="84"/>
    </row>
    <row r="8" spans="1:11" ht="14.5" customHeight="1" x14ac:dyDescent="0.3">
      <c r="A8" s="78" t="s">
        <v>0</v>
      </c>
      <c r="B8" s="88" t="s">
        <v>100</v>
      </c>
      <c r="C8" s="80" t="s">
        <v>101</v>
      </c>
      <c r="D8" s="72" t="s">
        <v>19</v>
      </c>
      <c r="E8" s="73"/>
      <c r="F8" s="66" t="s">
        <v>20</v>
      </c>
      <c r="G8" s="66" t="s">
        <v>22</v>
      </c>
    </row>
    <row r="9" spans="1:11" x14ac:dyDescent="0.3">
      <c r="A9" s="79"/>
      <c r="B9" s="89"/>
      <c r="C9" s="81"/>
      <c r="D9" s="74"/>
      <c r="E9" s="75"/>
      <c r="F9" s="67"/>
      <c r="G9" s="67"/>
    </row>
    <row r="10" spans="1:11" ht="33.65" customHeight="1" thickBot="1" x14ac:dyDescent="0.35">
      <c r="A10" s="79"/>
      <c r="B10" s="89"/>
      <c r="C10" s="81"/>
      <c r="D10" s="76"/>
      <c r="E10" s="77"/>
      <c r="F10" s="68"/>
      <c r="G10" s="68"/>
    </row>
    <row r="11" spans="1:11" ht="14.5" thickBot="1" x14ac:dyDescent="0.35">
      <c r="A11" s="10" t="s">
        <v>96</v>
      </c>
      <c r="B11" s="11" t="s">
        <v>97</v>
      </c>
      <c r="C11" s="12"/>
      <c r="D11" s="13" t="s">
        <v>98</v>
      </c>
      <c r="E11" s="13" t="s">
        <v>99</v>
      </c>
      <c r="F11" s="13" t="s">
        <v>21</v>
      </c>
      <c r="G11" s="14" t="s">
        <v>23</v>
      </c>
      <c r="J11" s="15"/>
      <c r="K11" s="15"/>
    </row>
    <row r="12" spans="1:11" ht="14.5" thickBot="1" x14ac:dyDescent="0.35">
      <c r="A12" s="16" t="s">
        <v>1</v>
      </c>
      <c r="B12" s="17" t="s">
        <v>67</v>
      </c>
      <c r="C12" s="17" t="s">
        <v>67</v>
      </c>
      <c r="D12" s="18">
        <v>5056.875</v>
      </c>
      <c r="E12" s="18">
        <v>30240.112499999999</v>
      </c>
      <c r="F12" s="19"/>
      <c r="G12" s="20">
        <f t="shared" ref="G12:G30" si="0">E12-(F12*E12)</f>
        <v>30240.112499999999</v>
      </c>
      <c r="J12" s="21"/>
      <c r="K12" s="21"/>
    </row>
    <row r="13" spans="1:11" ht="14.5" thickBot="1" x14ac:dyDescent="0.35">
      <c r="A13" s="22" t="s">
        <v>2</v>
      </c>
      <c r="B13" s="23" t="s">
        <v>68</v>
      </c>
      <c r="C13" s="23" t="s">
        <v>68</v>
      </c>
      <c r="D13" s="24">
        <v>6988.2750000000005</v>
      </c>
      <c r="E13" s="24">
        <v>284587.22249999997</v>
      </c>
      <c r="F13" s="25"/>
      <c r="G13" s="26">
        <f t="shared" ref="G13:G20" si="1">E13-(F13*E13)</f>
        <v>284587.22249999997</v>
      </c>
    </row>
    <row r="14" spans="1:11" ht="14.5" thickBot="1" x14ac:dyDescent="0.35">
      <c r="A14" s="22" t="s">
        <v>3</v>
      </c>
      <c r="B14" s="23" t="s">
        <v>69</v>
      </c>
      <c r="C14" s="23" t="s">
        <v>69</v>
      </c>
      <c r="D14" s="24">
        <v>11875.5</v>
      </c>
      <c r="E14" s="24">
        <v>27313.65</v>
      </c>
      <c r="F14" s="25"/>
      <c r="G14" s="26">
        <f t="shared" si="1"/>
        <v>27313.65</v>
      </c>
    </row>
    <row r="15" spans="1:11" ht="32" customHeight="1" thickBot="1" x14ac:dyDescent="0.35">
      <c r="A15" s="22" t="s">
        <v>4</v>
      </c>
      <c r="B15" s="23" t="s">
        <v>70</v>
      </c>
      <c r="C15" s="23" t="s">
        <v>70</v>
      </c>
      <c r="D15" s="24">
        <v>0</v>
      </c>
      <c r="E15" s="24">
        <v>0</v>
      </c>
      <c r="F15" s="25"/>
      <c r="G15" s="26">
        <f t="shared" si="1"/>
        <v>0</v>
      </c>
    </row>
    <row r="16" spans="1:11" ht="14.5" thickBot="1" x14ac:dyDescent="0.35">
      <c r="A16" s="22" t="s">
        <v>5</v>
      </c>
      <c r="B16" s="23" t="s">
        <v>71</v>
      </c>
      <c r="C16" s="23" t="s">
        <v>71</v>
      </c>
      <c r="D16" s="24">
        <v>0</v>
      </c>
      <c r="E16" s="24">
        <v>0</v>
      </c>
      <c r="F16" s="25"/>
      <c r="G16" s="26">
        <f t="shared" si="1"/>
        <v>0</v>
      </c>
    </row>
    <row r="17" spans="1:11" ht="14.5" thickBot="1" x14ac:dyDescent="0.35">
      <c r="A17" s="22" t="s">
        <v>6</v>
      </c>
      <c r="B17" s="23" t="s">
        <v>72</v>
      </c>
      <c r="C17" s="23" t="s">
        <v>72</v>
      </c>
      <c r="D17" s="24">
        <v>0</v>
      </c>
      <c r="E17" s="24">
        <v>0</v>
      </c>
      <c r="F17" s="25"/>
      <c r="G17" s="26">
        <f t="shared" si="1"/>
        <v>0</v>
      </c>
    </row>
    <row r="18" spans="1:11" ht="14.5" thickBot="1" x14ac:dyDescent="0.35">
      <c r="A18" s="22" t="s">
        <v>7</v>
      </c>
      <c r="B18" s="23" t="s">
        <v>73</v>
      </c>
      <c r="C18" s="23" t="s">
        <v>73</v>
      </c>
      <c r="D18" s="24">
        <v>0</v>
      </c>
      <c r="E18" s="24">
        <v>3700.8495000000003</v>
      </c>
      <c r="F18" s="25"/>
      <c r="G18" s="26">
        <f t="shared" si="1"/>
        <v>3700.8495000000003</v>
      </c>
    </row>
    <row r="19" spans="1:11" ht="14.5" thickBot="1" x14ac:dyDescent="0.35">
      <c r="A19" s="22" t="s">
        <v>8</v>
      </c>
      <c r="B19" s="23" t="s">
        <v>74</v>
      </c>
      <c r="C19" s="23" t="s">
        <v>74</v>
      </c>
      <c r="D19" s="24">
        <v>0</v>
      </c>
      <c r="E19" s="24">
        <v>0</v>
      </c>
      <c r="F19" s="25"/>
      <c r="G19" s="26">
        <f t="shared" si="1"/>
        <v>0</v>
      </c>
    </row>
    <row r="20" spans="1:11" ht="14.5" thickBot="1" x14ac:dyDescent="0.35">
      <c r="A20" s="22" t="s">
        <v>9</v>
      </c>
      <c r="B20" s="23" t="s">
        <v>75</v>
      </c>
      <c r="C20" s="23" t="s">
        <v>75</v>
      </c>
      <c r="D20" s="24">
        <v>0</v>
      </c>
      <c r="E20" s="24">
        <v>0</v>
      </c>
      <c r="F20" s="25"/>
      <c r="G20" s="26">
        <f t="shared" si="1"/>
        <v>0</v>
      </c>
    </row>
    <row r="21" spans="1:11" ht="14.5" thickBot="1" x14ac:dyDescent="0.35">
      <c r="A21" s="22" t="s">
        <v>76</v>
      </c>
      <c r="B21" s="23" t="s">
        <v>77</v>
      </c>
      <c r="C21" s="23" t="s">
        <v>77</v>
      </c>
      <c r="D21" s="24">
        <v>0</v>
      </c>
      <c r="E21" s="24">
        <v>0</v>
      </c>
      <c r="F21" s="25"/>
      <c r="G21" s="26">
        <f t="shared" si="0"/>
        <v>0</v>
      </c>
    </row>
    <row r="22" spans="1:11" ht="14.5" thickBot="1" x14ac:dyDescent="0.35">
      <c r="A22" s="22" t="s">
        <v>78</v>
      </c>
      <c r="B22" s="23" t="s">
        <v>79</v>
      </c>
      <c r="C22" s="23" t="s">
        <v>79</v>
      </c>
      <c r="D22" s="24">
        <v>0</v>
      </c>
      <c r="E22" s="24">
        <v>0</v>
      </c>
      <c r="F22" s="25"/>
      <c r="G22" s="26">
        <f t="shared" si="0"/>
        <v>0</v>
      </c>
    </row>
    <row r="23" spans="1:11" ht="32" customHeight="1" thickBot="1" x14ac:dyDescent="0.35">
      <c r="A23" s="22" t="s">
        <v>80</v>
      </c>
      <c r="B23" s="23" t="s">
        <v>81</v>
      </c>
      <c r="C23" s="23" t="s">
        <v>81</v>
      </c>
      <c r="D23" s="24">
        <v>0</v>
      </c>
      <c r="E23" s="24">
        <v>0</v>
      </c>
      <c r="F23" s="25"/>
      <c r="G23" s="26">
        <f t="shared" si="0"/>
        <v>0</v>
      </c>
    </row>
    <row r="24" spans="1:11" ht="14.5" thickBot="1" x14ac:dyDescent="0.35">
      <c r="A24" s="22" t="s">
        <v>82</v>
      </c>
      <c r="B24" s="23" t="s">
        <v>83</v>
      </c>
      <c r="C24" s="23" t="s">
        <v>83</v>
      </c>
      <c r="D24" s="24">
        <v>26.099999999999998</v>
      </c>
      <c r="E24" s="24">
        <v>6.0030000000000001</v>
      </c>
      <c r="F24" s="25"/>
      <c r="G24" s="26">
        <f t="shared" si="0"/>
        <v>6.0030000000000001</v>
      </c>
    </row>
    <row r="25" spans="1:11" ht="14.5" thickBot="1" x14ac:dyDescent="0.35">
      <c r="A25" s="22" t="s">
        <v>84</v>
      </c>
      <c r="B25" s="23" t="s">
        <v>85</v>
      </c>
      <c r="C25" s="23" t="s">
        <v>85</v>
      </c>
      <c r="D25" s="24">
        <v>0</v>
      </c>
      <c r="E25" s="24">
        <v>0</v>
      </c>
      <c r="F25" s="25"/>
      <c r="G25" s="26">
        <f t="shared" si="0"/>
        <v>0</v>
      </c>
    </row>
    <row r="26" spans="1:11" ht="14.5" thickBot="1" x14ac:dyDescent="0.35">
      <c r="A26" s="22" t="s">
        <v>86</v>
      </c>
      <c r="B26" s="23" t="s">
        <v>87</v>
      </c>
      <c r="C26" s="23" t="s">
        <v>87</v>
      </c>
      <c r="D26" s="24">
        <v>0</v>
      </c>
      <c r="E26" s="24">
        <v>0</v>
      </c>
      <c r="F26" s="25"/>
      <c r="G26" s="26">
        <f t="shared" ref="G26" si="2">E26-(F26*E26)</f>
        <v>0</v>
      </c>
    </row>
    <row r="27" spans="1:11" ht="14.5" thickBot="1" x14ac:dyDescent="0.35">
      <c r="A27" s="22" t="s">
        <v>88</v>
      </c>
      <c r="B27" s="23" t="s">
        <v>89</v>
      </c>
      <c r="C27" s="23" t="s">
        <v>89</v>
      </c>
      <c r="D27" s="24">
        <v>0</v>
      </c>
      <c r="E27" s="24">
        <v>0</v>
      </c>
      <c r="F27" s="25"/>
      <c r="G27" s="26">
        <f t="shared" si="0"/>
        <v>0</v>
      </c>
    </row>
    <row r="28" spans="1:11" ht="14.5" thickBot="1" x14ac:dyDescent="0.35">
      <c r="A28" s="22" t="s">
        <v>90</v>
      </c>
      <c r="B28" s="23" t="s">
        <v>91</v>
      </c>
      <c r="C28" s="23" t="s">
        <v>91</v>
      </c>
      <c r="D28" s="24">
        <v>0</v>
      </c>
      <c r="E28" s="24">
        <v>0</v>
      </c>
      <c r="F28" s="25"/>
      <c r="G28" s="26">
        <f t="shared" si="0"/>
        <v>0</v>
      </c>
    </row>
    <row r="29" spans="1:11" ht="14.5" thickBot="1" x14ac:dyDescent="0.35">
      <c r="A29" s="22" t="s">
        <v>92</v>
      </c>
      <c r="B29" s="23" t="s">
        <v>93</v>
      </c>
      <c r="C29" s="23" t="s">
        <v>93</v>
      </c>
      <c r="D29" s="24">
        <v>0</v>
      </c>
      <c r="E29" s="24">
        <v>0</v>
      </c>
      <c r="F29" s="25"/>
      <c r="G29" s="26">
        <f t="shared" si="0"/>
        <v>0</v>
      </c>
    </row>
    <row r="30" spans="1:11" ht="14.5" thickBot="1" x14ac:dyDescent="0.35">
      <c r="A30" s="27" t="s">
        <v>94</v>
      </c>
      <c r="B30" s="28" t="s">
        <v>95</v>
      </c>
      <c r="C30" s="28" t="s">
        <v>95</v>
      </c>
      <c r="D30" s="18">
        <v>0</v>
      </c>
      <c r="E30" s="18">
        <v>2376.1875</v>
      </c>
      <c r="F30" s="29"/>
      <c r="G30" s="30">
        <f t="shared" si="0"/>
        <v>2376.1875</v>
      </c>
    </row>
    <row r="31" spans="1:11" ht="14.5" thickBot="1" x14ac:dyDescent="0.35">
      <c r="A31" s="10">
        <v>2</v>
      </c>
      <c r="B31" s="11" t="s">
        <v>102</v>
      </c>
      <c r="C31" s="12"/>
      <c r="D31" s="13">
        <v>0</v>
      </c>
      <c r="E31" s="13">
        <v>0</v>
      </c>
      <c r="F31" s="13" t="s">
        <v>21</v>
      </c>
      <c r="G31" s="14" t="s">
        <v>23</v>
      </c>
      <c r="J31" s="15"/>
      <c r="K31" s="15"/>
    </row>
    <row r="32" spans="1:11" ht="14.5" thickBot="1" x14ac:dyDescent="0.35">
      <c r="A32" s="16" t="s">
        <v>10</v>
      </c>
      <c r="B32" s="17" t="s">
        <v>67</v>
      </c>
      <c r="C32" s="17" t="s">
        <v>103</v>
      </c>
      <c r="D32" s="18">
        <v>78550.125</v>
      </c>
      <c r="E32" s="18">
        <v>341558.19374999998</v>
      </c>
      <c r="F32" s="19"/>
      <c r="G32" s="20">
        <f t="shared" ref="G32:G53" si="3">E32-(F32*E32)</f>
        <v>341558.19374999998</v>
      </c>
      <c r="J32" s="21"/>
      <c r="K32" s="21"/>
    </row>
    <row r="33" spans="1:7" ht="14.5" thickBot="1" x14ac:dyDescent="0.35">
      <c r="A33" s="22" t="s">
        <v>11</v>
      </c>
      <c r="B33" s="23" t="s">
        <v>68</v>
      </c>
      <c r="C33" s="23" t="s">
        <v>104</v>
      </c>
      <c r="D33" s="24">
        <v>73993.5</v>
      </c>
      <c r="E33" s="24">
        <v>382916.36249999999</v>
      </c>
      <c r="F33" s="25"/>
      <c r="G33" s="26">
        <f t="shared" si="3"/>
        <v>382916.36249999999</v>
      </c>
    </row>
    <row r="34" spans="1:7" ht="14.5" thickBot="1" x14ac:dyDescent="0.35">
      <c r="A34" s="22" t="s">
        <v>12</v>
      </c>
      <c r="B34" s="23" t="s">
        <v>69</v>
      </c>
      <c r="C34" s="23" t="s">
        <v>105</v>
      </c>
      <c r="D34" s="24">
        <v>9401.4375</v>
      </c>
      <c r="E34" s="24">
        <v>114375.909375</v>
      </c>
      <c r="F34" s="25"/>
      <c r="G34" s="26">
        <f t="shared" si="3"/>
        <v>114375.909375</v>
      </c>
    </row>
    <row r="35" spans="1:7" ht="32" customHeight="1" thickBot="1" x14ac:dyDescent="0.35">
      <c r="A35" s="22" t="s">
        <v>106</v>
      </c>
      <c r="B35" s="23" t="s">
        <v>70</v>
      </c>
      <c r="C35" s="23" t="s">
        <v>107</v>
      </c>
      <c r="D35" s="24">
        <v>0</v>
      </c>
      <c r="E35" s="24">
        <v>296.49299999999999</v>
      </c>
      <c r="F35" s="25"/>
      <c r="G35" s="26">
        <f t="shared" si="3"/>
        <v>296.49299999999999</v>
      </c>
    </row>
    <row r="36" spans="1:7" ht="14.5" thickBot="1" x14ac:dyDescent="0.35">
      <c r="A36" s="22" t="s">
        <v>108</v>
      </c>
      <c r="B36" s="23" t="s">
        <v>71</v>
      </c>
      <c r="C36" s="23" t="s">
        <v>109</v>
      </c>
      <c r="D36" s="24">
        <v>0</v>
      </c>
      <c r="E36" s="24">
        <v>0</v>
      </c>
      <c r="F36" s="25"/>
      <c r="G36" s="26">
        <f t="shared" si="3"/>
        <v>0</v>
      </c>
    </row>
    <row r="37" spans="1:7" ht="14.5" thickBot="1" x14ac:dyDescent="0.35">
      <c r="A37" s="22" t="s">
        <v>110</v>
      </c>
      <c r="B37" s="23" t="s">
        <v>72</v>
      </c>
      <c r="C37" s="23" t="s">
        <v>111</v>
      </c>
      <c r="D37" s="24">
        <v>63932.399999999994</v>
      </c>
      <c r="E37" s="24">
        <v>500068.07</v>
      </c>
      <c r="F37" s="25"/>
      <c r="G37" s="26">
        <f t="shared" si="3"/>
        <v>500068.07</v>
      </c>
    </row>
    <row r="38" spans="1:7" ht="14.5" thickBot="1" x14ac:dyDescent="0.35">
      <c r="A38" s="22" t="s">
        <v>112</v>
      </c>
      <c r="B38" s="23" t="s">
        <v>73</v>
      </c>
      <c r="C38" s="23" t="s">
        <v>113</v>
      </c>
      <c r="D38" s="24">
        <v>8365.7000000000007</v>
      </c>
      <c r="E38" s="24">
        <v>56692.556250000001</v>
      </c>
      <c r="F38" s="25"/>
      <c r="G38" s="26">
        <f t="shared" si="3"/>
        <v>56692.556250000001</v>
      </c>
    </row>
    <row r="39" spans="1:7" ht="14.5" thickBot="1" x14ac:dyDescent="0.35">
      <c r="A39" s="22" t="s">
        <v>114</v>
      </c>
      <c r="B39" s="23" t="s">
        <v>74</v>
      </c>
      <c r="C39" s="23" t="s">
        <v>115</v>
      </c>
      <c r="D39" s="24">
        <v>0</v>
      </c>
      <c r="E39" s="24">
        <v>0</v>
      </c>
      <c r="F39" s="25"/>
      <c r="G39" s="26">
        <f t="shared" si="3"/>
        <v>0</v>
      </c>
    </row>
    <row r="40" spans="1:7" ht="14.5" thickBot="1" x14ac:dyDescent="0.35">
      <c r="A40" s="22" t="s">
        <v>116</v>
      </c>
      <c r="B40" s="23" t="s">
        <v>75</v>
      </c>
      <c r="C40" s="23" t="s">
        <v>117</v>
      </c>
      <c r="D40" s="24">
        <v>0</v>
      </c>
      <c r="E40" s="24">
        <v>0</v>
      </c>
      <c r="F40" s="25"/>
      <c r="G40" s="26">
        <f t="shared" si="3"/>
        <v>0</v>
      </c>
    </row>
    <row r="41" spans="1:7" ht="14.5" thickBot="1" x14ac:dyDescent="0.35">
      <c r="A41" s="22" t="s">
        <v>118</v>
      </c>
      <c r="B41" s="23" t="s">
        <v>77</v>
      </c>
      <c r="C41" s="23" t="s">
        <v>119</v>
      </c>
      <c r="D41" s="24">
        <v>0</v>
      </c>
      <c r="E41" s="24">
        <v>0</v>
      </c>
      <c r="F41" s="25"/>
      <c r="G41" s="26">
        <f t="shared" si="3"/>
        <v>0</v>
      </c>
    </row>
    <row r="42" spans="1:7" ht="14.5" thickBot="1" x14ac:dyDescent="0.35">
      <c r="A42" s="22" t="s">
        <v>120</v>
      </c>
      <c r="B42" s="23" t="s">
        <v>79</v>
      </c>
      <c r="C42" s="23" t="s">
        <v>121</v>
      </c>
      <c r="D42" s="24">
        <v>0</v>
      </c>
      <c r="E42" s="24">
        <v>0</v>
      </c>
      <c r="F42" s="25"/>
      <c r="G42" s="26">
        <f t="shared" si="3"/>
        <v>0</v>
      </c>
    </row>
    <row r="43" spans="1:7" ht="32" customHeight="1" thickBot="1" x14ac:dyDescent="0.35">
      <c r="A43" s="22" t="s">
        <v>122</v>
      </c>
      <c r="B43" s="23" t="s">
        <v>81</v>
      </c>
      <c r="C43" s="23" t="s">
        <v>123</v>
      </c>
      <c r="D43" s="24">
        <v>2818.8</v>
      </c>
      <c r="E43" s="24">
        <v>12966.480000000001</v>
      </c>
      <c r="F43" s="25"/>
      <c r="G43" s="26">
        <f t="shared" si="3"/>
        <v>12966.480000000001</v>
      </c>
    </row>
    <row r="44" spans="1:7" ht="14.5" thickBot="1" x14ac:dyDescent="0.35">
      <c r="A44" s="22" t="s">
        <v>124</v>
      </c>
      <c r="B44" s="23" t="s">
        <v>83</v>
      </c>
      <c r="C44" s="23" t="s">
        <v>125</v>
      </c>
      <c r="D44" s="24">
        <v>2088</v>
      </c>
      <c r="E44" s="24">
        <v>192096</v>
      </c>
      <c r="F44" s="25"/>
      <c r="G44" s="26">
        <f t="shared" si="3"/>
        <v>192096</v>
      </c>
    </row>
    <row r="45" spans="1:7" ht="14.5" thickBot="1" x14ac:dyDescent="0.35">
      <c r="A45" s="22" t="s">
        <v>126</v>
      </c>
      <c r="B45" s="23" t="s">
        <v>85</v>
      </c>
      <c r="C45" s="23" t="s">
        <v>127</v>
      </c>
      <c r="D45" s="24">
        <v>0</v>
      </c>
      <c r="E45" s="24">
        <v>0</v>
      </c>
      <c r="F45" s="25"/>
      <c r="G45" s="26">
        <f t="shared" si="3"/>
        <v>0</v>
      </c>
    </row>
    <row r="46" spans="1:7" ht="14.5" thickBot="1" x14ac:dyDescent="0.35">
      <c r="A46" s="22" t="s">
        <v>128</v>
      </c>
      <c r="B46" s="23" t="s">
        <v>87</v>
      </c>
      <c r="C46" s="23" t="s">
        <v>129</v>
      </c>
      <c r="D46" s="24">
        <v>0</v>
      </c>
      <c r="E46" s="24">
        <v>0</v>
      </c>
      <c r="F46" s="25"/>
      <c r="G46" s="26">
        <f t="shared" ref="G46:G48" si="4">E46-(F46*E46)</f>
        <v>0</v>
      </c>
    </row>
    <row r="47" spans="1:7" ht="14.5" thickBot="1" x14ac:dyDescent="0.35">
      <c r="A47" s="22" t="s">
        <v>130</v>
      </c>
      <c r="B47" s="23" t="s">
        <v>89</v>
      </c>
      <c r="C47" s="23" t="s">
        <v>131</v>
      </c>
      <c r="D47" s="24">
        <v>0</v>
      </c>
      <c r="E47" s="24">
        <v>0</v>
      </c>
      <c r="F47" s="25"/>
      <c r="G47" s="26">
        <f t="shared" si="4"/>
        <v>0</v>
      </c>
    </row>
    <row r="48" spans="1:7" ht="14.5" thickBot="1" x14ac:dyDescent="0.35">
      <c r="A48" s="22" t="s">
        <v>132</v>
      </c>
      <c r="B48" s="23" t="s">
        <v>91</v>
      </c>
      <c r="C48" s="23" t="s">
        <v>133</v>
      </c>
      <c r="D48" s="24">
        <v>0</v>
      </c>
      <c r="E48" s="24">
        <v>0</v>
      </c>
      <c r="F48" s="25"/>
      <c r="G48" s="26">
        <f t="shared" si="4"/>
        <v>0</v>
      </c>
    </row>
    <row r="49" spans="1:11" ht="14.5" thickBot="1" x14ac:dyDescent="0.35">
      <c r="A49" s="22" t="s">
        <v>134</v>
      </c>
      <c r="B49" s="23" t="s">
        <v>93</v>
      </c>
      <c r="C49" s="23" t="s">
        <v>135</v>
      </c>
      <c r="D49" s="24">
        <v>1748.4</v>
      </c>
      <c r="E49" s="24">
        <v>32298.9</v>
      </c>
      <c r="F49" s="25"/>
      <c r="G49" s="26">
        <f t="shared" si="3"/>
        <v>32298.9</v>
      </c>
    </row>
    <row r="50" spans="1:11" ht="14.5" thickBot="1" x14ac:dyDescent="0.35">
      <c r="A50" s="22" t="s">
        <v>136</v>
      </c>
      <c r="B50" s="23" t="s">
        <v>137</v>
      </c>
      <c r="C50" s="23" t="s">
        <v>138</v>
      </c>
      <c r="D50" s="24">
        <v>15186.9375</v>
      </c>
      <c r="E50" s="24">
        <v>106572.00937499999</v>
      </c>
      <c r="F50" s="25"/>
      <c r="G50" s="26">
        <f t="shared" si="3"/>
        <v>106572.00937499999</v>
      </c>
    </row>
    <row r="51" spans="1:11" ht="14.5" thickBot="1" x14ac:dyDescent="0.35">
      <c r="A51" s="22" t="s">
        <v>139</v>
      </c>
      <c r="B51" s="23" t="s">
        <v>140</v>
      </c>
      <c r="C51" s="23" t="s">
        <v>141</v>
      </c>
      <c r="D51" s="24">
        <v>949.14</v>
      </c>
      <c r="E51" s="24">
        <v>7276.7400000000007</v>
      </c>
      <c r="F51" s="25"/>
      <c r="G51" s="26">
        <f t="shared" si="3"/>
        <v>7276.7400000000007</v>
      </c>
    </row>
    <row r="52" spans="1:11" ht="14.5" thickBot="1" x14ac:dyDescent="0.35">
      <c r="A52" s="22" t="s">
        <v>142</v>
      </c>
      <c r="B52" s="23" t="s">
        <v>143</v>
      </c>
      <c r="C52" s="23" t="s">
        <v>144</v>
      </c>
      <c r="D52" s="24">
        <v>0</v>
      </c>
      <c r="E52" s="24">
        <v>0</v>
      </c>
      <c r="F52" s="25"/>
      <c r="G52" s="26">
        <f t="shared" si="3"/>
        <v>0</v>
      </c>
    </row>
    <row r="53" spans="1:11" ht="14.5" thickBot="1" x14ac:dyDescent="0.35">
      <c r="A53" s="27" t="s">
        <v>145</v>
      </c>
      <c r="B53" s="28" t="s">
        <v>146</v>
      </c>
      <c r="C53" s="28" t="s">
        <v>147</v>
      </c>
      <c r="D53" s="18">
        <v>0</v>
      </c>
      <c r="E53" s="18">
        <v>28328.09375</v>
      </c>
      <c r="F53" s="25"/>
      <c r="G53" s="26">
        <f t="shared" si="3"/>
        <v>28328.09375</v>
      </c>
    </row>
    <row r="54" spans="1:11" ht="14.5" thickBot="1" x14ac:dyDescent="0.35">
      <c r="A54" s="31"/>
      <c r="B54" s="32" t="s">
        <v>148</v>
      </c>
      <c r="C54" s="32"/>
      <c r="D54" s="33">
        <v>0</v>
      </c>
      <c r="E54" s="33">
        <v>0</v>
      </c>
      <c r="F54" s="33"/>
      <c r="G54" s="34">
        <f>SUM(G12:G53)</f>
        <v>2123669.8329999996</v>
      </c>
    </row>
    <row r="55" spans="1:11" ht="14.5" thickBot="1" x14ac:dyDescent="0.35">
      <c r="A55" s="31">
        <v>3</v>
      </c>
      <c r="B55" s="35" t="s">
        <v>25</v>
      </c>
      <c r="C55" s="32"/>
      <c r="D55" s="33">
        <v>0</v>
      </c>
      <c r="E55" s="33">
        <v>0</v>
      </c>
      <c r="F55" s="33"/>
      <c r="G55" s="36"/>
    </row>
    <row r="56" spans="1:11" ht="14.5" thickBot="1" x14ac:dyDescent="0.35">
      <c r="A56" s="37" t="s">
        <v>13</v>
      </c>
      <c r="B56" s="38" t="s">
        <v>26</v>
      </c>
      <c r="C56" s="38" t="s">
        <v>185</v>
      </c>
      <c r="D56" s="39">
        <v>0</v>
      </c>
      <c r="E56" s="39">
        <v>0</v>
      </c>
      <c r="F56" s="39" t="s">
        <v>61</v>
      </c>
      <c r="G56" s="40"/>
      <c r="J56" s="21"/>
      <c r="K56" s="21"/>
    </row>
    <row r="57" spans="1:11" ht="28.5" thickBot="1" x14ac:dyDescent="0.35">
      <c r="A57" s="41" t="s">
        <v>149</v>
      </c>
      <c r="B57" s="42" t="s">
        <v>27</v>
      </c>
      <c r="C57" s="90" t="s">
        <v>180</v>
      </c>
      <c r="D57" s="60">
        <v>0</v>
      </c>
      <c r="E57" s="60">
        <v>1</v>
      </c>
      <c r="F57" s="43"/>
      <c r="G57" s="44">
        <f>+E57*F57</f>
        <v>0</v>
      </c>
    </row>
    <row r="58" spans="1:11" ht="28.5" thickBot="1" x14ac:dyDescent="0.35">
      <c r="A58" s="41" t="s">
        <v>150</v>
      </c>
      <c r="B58" s="45" t="s">
        <v>28</v>
      </c>
      <c r="C58" s="90"/>
      <c r="D58" s="60">
        <v>0</v>
      </c>
      <c r="E58" s="60">
        <v>1</v>
      </c>
      <c r="F58" s="43"/>
      <c r="G58" s="44">
        <f t="shared" ref="G58:G62" si="5">+E58*F58</f>
        <v>0</v>
      </c>
    </row>
    <row r="59" spans="1:11" ht="28.5" thickBot="1" x14ac:dyDescent="0.35">
      <c r="A59" s="41" t="s">
        <v>151</v>
      </c>
      <c r="B59" s="45" t="s">
        <v>29</v>
      </c>
      <c r="C59" s="90"/>
      <c r="D59" s="60">
        <v>0</v>
      </c>
      <c r="E59" s="60">
        <v>1</v>
      </c>
      <c r="F59" s="43"/>
      <c r="G59" s="44">
        <f t="shared" si="5"/>
        <v>0</v>
      </c>
    </row>
    <row r="60" spans="1:11" ht="28.5" thickBot="1" x14ac:dyDescent="0.35">
      <c r="A60" s="41" t="s">
        <v>152</v>
      </c>
      <c r="B60" s="45" t="s">
        <v>30</v>
      </c>
      <c r="C60" s="90"/>
      <c r="D60" s="60">
        <v>0</v>
      </c>
      <c r="E60" s="60">
        <v>1</v>
      </c>
      <c r="F60" s="43"/>
      <c r="G60" s="44">
        <f t="shared" si="5"/>
        <v>0</v>
      </c>
    </row>
    <row r="61" spans="1:11" ht="28.5" thickBot="1" x14ac:dyDescent="0.35">
      <c r="A61" s="41" t="s">
        <v>153</v>
      </c>
      <c r="B61" s="45" t="s">
        <v>31</v>
      </c>
      <c r="C61" s="90"/>
      <c r="D61" s="60">
        <v>8</v>
      </c>
      <c r="E61" s="60">
        <v>30</v>
      </c>
      <c r="F61" s="43"/>
      <c r="G61" s="44">
        <f t="shared" si="5"/>
        <v>0</v>
      </c>
    </row>
    <row r="62" spans="1:11" ht="28.5" thickBot="1" x14ac:dyDescent="0.35">
      <c r="A62" s="41" t="s">
        <v>154</v>
      </c>
      <c r="B62" s="46" t="s">
        <v>32</v>
      </c>
      <c r="C62" s="90"/>
      <c r="D62" s="60">
        <v>0</v>
      </c>
      <c r="E62" s="60">
        <v>3</v>
      </c>
      <c r="F62" s="43"/>
      <c r="G62" s="44">
        <f t="shared" si="5"/>
        <v>0</v>
      </c>
    </row>
    <row r="63" spans="1:11" ht="14.5" thickBot="1" x14ac:dyDescent="0.35">
      <c r="A63" s="37" t="s">
        <v>14</v>
      </c>
      <c r="B63" s="38" t="s">
        <v>33</v>
      </c>
      <c r="C63" s="38"/>
      <c r="D63" s="61"/>
      <c r="E63" s="61"/>
      <c r="F63" s="47"/>
      <c r="G63" s="40"/>
      <c r="J63" s="21"/>
      <c r="K63" s="21"/>
    </row>
    <row r="64" spans="1:11" ht="28.5" thickBot="1" x14ac:dyDescent="0.35">
      <c r="A64" s="41" t="s">
        <v>155</v>
      </c>
      <c r="B64" s="42" t="s">
        <v>34</v>
      </c>
      <c r="C64" s="90" t="s">
        <v>181</v>
      </c>
      <c r="D64" s="60">
        <v>0</v>
      </c>
      <c r="E64" s="60">
        <v>3</v>
      </c>
      <c r="F64" s="43"/>
      <c r="G64" s="44">
        <f>+E64*F64</f>
        <v>0</v>
      </c>
    </row>
    <row r="65" spans="1:11" ht="28.5" thickBot="1" x14ac:dyDescent="0.35">
      <c r="A65" s="41" t="s">
        <v>156</v>
      </c>
      <c r="B65" s="45" t="s">
        <v>35</v>
      </c>
      <c r="C65" s="90"/>
      <c r="D65" s="60">
        <v>0</v>
      </c>
      <c r="E65" s="60">
        <v>3</v>
      </c>
      <c r="F65" s="43"/>
      <c r="G65" s="44">
        <f t="shared" ref="G65:G69" si="6">+E65*F65</f>
        <v>0</v>
      </c>
    </row>
    <row r="66" spans="1:11" ht="28.5" thickBot="1" x14ac:dyDescent="0.35">
      <c r="A66" s="41" t="s">
        <v>157</v>
      </c>
      <c r="B66" s="45" t="s">
        <v>36</v>
      </c>
      <c r="C66" s="90"/>
      <c r="D66" s="60">
        <v>0</v>
      </c>
      <c r="E66" s="60">
        <v>3</v>
      </c>
      <c r="F66" s="43"/>
      <c r="G66" s="44">
        <f t="shared" si="6"/>
        <v>0</v>
      </c>
    </row>
    <row r="67" spans="1:11" ht="28.5" thickBot="1" x14ac:dyDescent="0.35">
      <c r="A67" s="41" t="s">
        <v>158</v>
      </c>
      <c r="B67" s="45" t="s">
        <v>37</v>
      </c>
      <c r="C67" s="90"/>
      <c r="D67" s="60">
        <v>0</v>
      </c>
      <c r="E67" s="60">
        <v>3</v>
      </c>
      <c r="F67" s="43"/>
      <c r="G67" s="44">
        <f t="shared" si="6"/>
        <v>0</v>
      </c>
    </row>
    <row r="68" spans="1:11" ht="28.5" thickBot="1" x14ac:dyDescent="0.35">
      <c r="A68" s="41" t="s">
        <v>159</v>
      </c>
      <c r="B68" s="45" t="s">
        <v>38</v>
      </c>
      <c r="C68" s="90"/>
      <c r="D68" s="60">
        <v>8</v>
      </c>
      <c r="E68" s="60">
        <v>102</v>
      </c>
      <c r="F68" s="43"/>
      <c r="G68" s="44">
        <f t="shared" si="6"/>
        <v>0</v>
      </c>
    </row>
    <row r="69" spans="1:11" ht="28.5" thickBot="1" x14ac:dyDescent="0.35">
      <c r="A69" s="41" t="s">
        <v>160</v>
      </c>
      <c r="B69" s="46" t="s">
        <v>39</v>
      </c>
      <c r="C69" s="90"/>
      <c r="D69" s="60">
        <v>0</v>
      </c>
      <c r="E69" s="60">
        <v>3</v>
      </c>
      <c r="F69" s="43"/>
      <c r="G69" s="44">
        <f t="shared" si="6"/>
        <v>0</v>
      </c>
    </row>
    <row r="70" spans="1:11" ht="14.5" thickBot="1" x14ac:dyDescent="0.35">
      <c r="A70" s="37" t="s">
        <v>15</v>
      </c>
      <c r="B70" s="38" t="s">
        <v>40</v>
      </c>
      <c r="C70" s="38"/>
      <c r="D70" s="61"/>
      <c r="E70" s="61"/>
      <c r="F70" s="47"/>
      <c r="G70" s="40"/>
      <c r="J70" s="21"/>
      <c r="K70" s="21"/>
    </row>
    <row r="71" spans="1:11" ht="28.5" thickBot="1" x14ac:dyDescent="0.35">
      <c r="A71" s="48" t="s">
        <v>161</v>
      </c>
      <c r="B71" s="46" t="s">
        <v>41</v>
      </c>
      <c r="C71" s="90" t="s">
        <v>182</v>
      </c>
      <c r="D71" s="60">
        <v>0</v>
      </c>
      <c r="E71" s="60">
        <v>3</v>
      </c>
      <c r="F71" s="43"/>
      <c r="G71" s="44">
        <f>+E71*F71</f>
        <v>0</v>
      </c>
    </row>
    <row r="72" spans="1:11" ht="28.5" thickBot="1" x14ac:dyDescent="0.35">
      <c r="A72" s="48" t="s">
        <v>162</v>
      </c>
      <c r="B72" s="49" t="s">
        <v>42</v>
      </c>
      <c r="C72" s="90"/>
      <c r="D72" s="60">
        <v>0</v>
      </c>
      <c r="E72" s="60">
        <v>3</v>
      </c>
      <c r="F72" s="43"/>
      <c r="G72" s="44">
        <f t="shared" ref="G72:G76" si="7">+E72*F72</f>
        <v>0</v>
      </c>
    </row>
    <row r="73" spans="1:11" ht="28.5" thickBot="1" x14ac:dyDescent="0.35">
      <c r="A73" s="48" t="s">
        <v>163</v>
      </c>
      <c r="B73" s="49" t="s">
        <v>43</v>
      </c>
      <c r="C73" s="90"/>
      <c r="D73" s="60">
        <v>0</v>
      </c>
      <c r="E73" s="60">
        <v>3</v>
      </c>
      <c r="F73" s="43"/>
      <c r="G73" s="44">
        <f t="shared" si="7"/>
        <v>0</v>
      </c>
    </row>
    <row r="74" spans="1:11" ht="28.5" thickBot="1" x14ac:dyDescent="0.35">
      <c r="A74" s="48" t="s">
        <v>164</v>
      </c>
      <c r="B74" s="49" t="s">
        <v>44</v>
      </c>
      <c r="C74" s="90"/>
      <c r="D74" s="60">
        <v>0</v>
      </c>
      <c r="E74" s="60">
        <v>3</v>
      </c>
      <c r="F74" s="43"/>
      <c r="G74" s="44">
        <f t="shared" si="7"/>
        <v>0</v>
      </c>
    </row>
    <row r="75" spans="1:11" ht="28.5" thickBot="1" x14ac:dyDescent="0.35">
      <c r="A75" s="48" t="s">
        <v>165</v>
      </c>
      <c r="B75" s="49" t="s">
        <v>45</v>
      </c>
      <c r="C75" s="90"/>
      <c r="D75" s="60">
        <v>0</v>
      </c>
      <c r="E75" s="60">
        <v>1</v>
      </c>
      <c r="F75" s="43"/>
      <c r="G75" s="44">
        <f t="shared" si="7"/>
        <v>0</v>
      </c>
    </row>
    <row r="76" spans="1:11" ht="28.5" thickBot="1" x14ac:dyDescent="0.35">
      <c r="A76" s="48" t="s">
        <v>166</v>
      </c>
      <c r="B76" s="49" t="s">
        <v>46</v>
      </c>
      <c r="C76" s="90"/>
      <c r="D76" s="60">
        <v>0</v>
      </c>
      <c r="E76" s="60">
        <v>1</v>
      </c>
      <c r="F76" s="43"/>
      <c r="G76" s="44">
        <f t="shared" si="7"/>
        <v>0</v>
      </c>
    </row>
    <row r="77" spans="1:11" ht="14.5" thickBot="1" x14ac:dyDescent="0.35">
      <c r="A77" s="37" t="s">
        <v>16</v>
      </c>
      <c r="B77" s="38" t="s">
        <v>47</v>
      </c>
      <c r="C77" s="38"/>
      <c r="D77" s="61"/>
      <c r="E77" s="61"/>
      <c r="F77" s="47"/>
      <c r="G77" s="40"/>
      <c r="J77" s="21"/>
      <c r="K77" s="21"/>
    </row>
    <row r="78" spans="1:11" ht="28.5" thickBot="1" x14ac:dyDescent="0.35">
      <c r="A78" s="50" t="s">
        <v>167</v>
      </c>
      <c r="B78" s="51" t="s">
        <v>48</v>
      </c>
      <c r="C78" s="90" t="s">
        <v>183</v>
      </c>
      <c r="D78" s="60">
        <v>0</v>
      </c>
      <c r="E78" s="60">
        <v>1</v>
      </c>
      <c r="F78" s="43"/>
      <c r="G78" s="44">
        <f>+E78*F78</f>
        <v>0</v>
      </c>
    </row>
    <row r="79" spans="1:11" ht="28.5" thickBot="1" x14ac:dyDescent="0.35">
      <c r="A79" s="50" t="s">
        <v>168</v>
      </c>
      <c r="B79" s="52" t="s">
        <v>49</v>
      </c>
      <c r="C79" s="90"/>
      <c r="D79" s="60">
        <v>0</v>
      </c>
      <c r="E79" s="60">
        <v>1</v>
      </c>
      <c r="F79" s="43"/>
      <c r="G79" s="44">
        <f t="shared" ref="G79:G83" si="8">+E79*F79</f>
        <v>0</v>
      </c>
    </row>
    <row r="80" spans="1:11" ht="28.5" thickBot="1" x14ac:dyDescent="0.35">
      <c r="A80" s="50" t="s">
        <v>169</v>
      </c>
      <c r="B80" s="52" t="s">
        <v>50</v>
      </c>
      <c r="C80" s="90"/>
      <c r="D80" s="60">
        <v>0</v>
      </c>
      <c r="E80" s="60">
        <v>1</v>
      </c>
      <c r="F80" s="43"/>
      <c r="G80" s="44">
        <f t="shared" si="8"/>
        <v>0</v>
      </c>
    </row>
    <row r="81" spans="1:11" ht="28.5" thickBot="1" x14ac:dyDescent="0.35">
      <c r="A81" s="50" t="s">
        <v>170</v>
      </c>
      <c r="B81" s="52" t="s">
        <v>51</v>
      </c>
      <c r="C81" s="90"/>
      <c r="D81" s="60">
        <v>0</v>
      </c>
      <c r="E81" s="60">
        <v>1</v>
      </c>
      <c r="F81" s="43"/>
      <c r="G81" s="44">
        <f t="shared" si="8"/>
        <v>0</v>
      </c>
    </row>
    <row r="82" spans="1:11" ht="28.5" thickBot="1" x14ac:dyDescent="0.35">
      <c r="A82" s="50" t="s">
        <v>171</v>
      </c>
      <c r="B82" s="52" t="s">
        <v>52</v>
      </c>
      <c r="C82" s="90"/>
      <c r="D82" s="60">
        <v>0</v>
      </c>
      <c r="E82" s="60">
        <v>545.37599999999998</v>
      </c>
      <c r="F82" s="43"/>
      <c r="G82" s="44">
        <f t="shared" si="8"/>
        <v>0</v>
      </c>
    </row>
    <row r="83" spans="1:11" ht="28.5" thickBot="1" x14ac:dyDescent="0.35">
      <c r="A83" s="50" t="s">
        <v>172</v>
      </c>
      <c r="B83" s="52" t="s">
        <v>53</v>
      </c>
      <c r="C83" s="90"/>
      <c r="D83" s="60">
        <v>0</v>
      </c>
      <c r="E83" s="60">
        <v>623.27700000000004</v>
      </c>
      <c r="F83" s="43"/>
      <c r="G83" s="44">
        <f t="shared" si="8"/>
        <v>0</v>
      </c>
    </row>
    <row r="84" spans="1:11" ht="14.5" thickBot="1" x14ac:dyDescent="0.35">
      <c r="A84" s="37" t="s">
        <v>17</v>
      </c>
      <c r="B84" s="38" t="s">
        <v>54</v>
      </c>
      <c r="C84" s="38"/>
      <c r="D84" s="61"/>
      <c r="E84" s="61"/>
      <c r="F84" s="47"/>
      <c r="G84" s="40"/>
      <c r="J84" s="21"/>
      <c r="K84" s="21"/>
    </row>
    <row r="85" spans="1:11" ht="28.5" thickBot="1" x14ac:dyDescent="0.35">
      <c r="A85" s="50" t="s">
        <v>173</v>
      </c>
      <c r="B85" s="51" t="s">
        <v>55</v>
      </c>
      <c r="C85" s="90" t="s">
        <v>184</v>
      </c>
      <c r="D85" s="60">
        <v>0</v>
      </c>
      <c r="E85" s="60">
        <v>1</v>
      </c>
      <c r="F85" s="43"/>
      <c r="G85" s="44">
        <f>+E85*F85</f>
        <v>0</v>
      </c>
    </row>
    <row r="86" spans="1:11" ht="28.5" thickBot="1" x14ac:dyDescent="0.35">
      <c r="A86" s="50" t="s">
        <v>174</v>
      </c>
      <c r="B86" s="52" t="s">
        <v>56</v>
      </c>
      <c r="C86" s="90"/>
      <c r="D86" s="60">
        <v>0</v>
      </c>
      <c r="E86" s="60">
        <v>1</v>
      </c>
      <c r="F86" s="43"/>
      <c r="G86" s="44">
        <f t="shared" ref="G86:G90" si="9">+E86*F86</f>
        <v>0</v>
      </c>
    </row>
    <row r="87" spans="1:11" ht="28.5" thickBot="1" x14ac:dyDescent="0.35">
      <c r="A87" s="50" t="s">
        <v>175</v>
      </c>
      <c r="B87" s="52" t="s">
        <v>57</v>
      </c>
      <c r="C87" s="90"/>
      <c r="D87" s="60">
        <v>0</v>
      </c>
      <c r="E87" s="60">
        <v>1</v>
      </c>
      <c r="F87" s="43"/>
      <c r="G87" s="44">
        <f t="shared" si="9"/>
        <v>0</v>
      </c>
    </row>
    <row r="88" spans="1:11" ht="28.5" thickBot="1" x14ac:dyDescent="0.35">
      <c r="A88" s="50" t="s">
        <v>176</v>
      </c>
      <c r="B88" s="52" t="s">
        <v>58</v>
      </c>
      <c r="C88" s="90"/>
      <c r="D88" s="60">
        <v>0</v>
      </c>
      <c r="E88" s="60">
        <v>1</v>
      </c>
      <c r="F88" s="43"/>
      <c r="G88" s="44">
        <f t="shared" si="9"/>
        <v>0</v>
      </c>
    </row>
    <row r="89" spans="1:11" ht="28.5" thickBot="1" x14ac:dyDescent="0.35">
      <c r="A89" s="50" t="s">
        <v>177</v>
      </c>
      <c r="B89" s="52" t="s">
        <v>59</v>
      </c>
      <c r="C89" s="90"/>
      <c r="D89" s="60">
        <v>0</v>
      </c>
      <c r="E89" s="60">
        <v>1</v>
      </c>
      <c r="F89" s="43"/>
      <c r="G89" s="44">
        <f t="shared" si="9"/>
        <v>0</v>
      </c>
    </row>
    <row r="90" spans="1:11" ht="28.5" thickBot="1" x14ac:dyDescent="0.35">
      <c r="A90" s="50" t="s">
        <v>178</v>
      </c>
      <c r="B90" s="52" t="s">
        <v>60</v>
      </c>
      <c r="C90" s="90"/>
      <c r="D90" s="60">
        <v>0</v>
      </c>
      <c r="E90" s="60">
        <v>1</v>
      </c>
      <c r="F90" s="43"/>
      <c r="G90" s="44">
        <f t="shared" si="9"/>
        <v>0</v>
      </c>
    </row>
    <row r="91" spans="1:11" ht="14.5" thickBot="1" x14ac:dyDescent="0.35">
      <c r="A91" s="31"/>
      <c r="B91" s="32" t="s">
        <v>62</v>
      </c>
      <c r="C91" s="32"/>
      <c r="D91" s="33"/>
      <c r="E91" s="33"/>
      <c r="F91" s="33"/>
      <c r="G91" s="34">
        <f>SUM(G57:G90)</f>
        <v>0</v>
      </c>
    </row>
    <row r="92" spans="1:11" ht="14.5" thickBot="1" x14ac:dyDescent="0.35">
      <c r="A92" s="53"/>
      <c r="B92" s="54" t="s">
        <v>63</v>
      </c>
      <c r="C92" s="54"/>
      <c r="D92" s="55"/>
      <c r="E92" s="55"/>
      <c r="F92" s="55"/>
      <c r="G92" s="56">
        <f>+G54+G91</f>
        <v>2123669.8329999996</v>
      </c>
    </row>
    <row r="96" spans="1:11" x14ac:dyDescent="0.3">
      <c r="I96" s="59"/>
    </row>
  </sheetData>
  <sheetProtection algorithmName="SHA-512" hashValue="mbQNU4a0aIWn9HWHaQZ9CoAPjgWqoxrqUOFQh8WUWZ//CzQRLdekvs33ANCYWcmWVqkWPssGiYxSv2AW7j0oZw==" saltValue="q16TqlegMIQAWyxHU0bxHA==" spinCount="100000" sheet="1" objects="1" scenarios="1"/>
  <mergeCells count="17">
    <mergeCell ref="C57:C62"/>
    <mergeCell ref="C64:C69"/>
    <mergeCell ref="C71:C76"/>
    <mergeCell ref="C78:C83"/>
    <mergeCell ref="C85:C90"/>
    <mergeCell ref="A1:G1"/>
    <mergeCell ref="G8:G10"/>
    <mergeCell ref="A2:G2"/>
    <mergeCell ref="D8:E10"/>
    <mergeCell ref="F8:F10"/>
    <mergeCell ref="A8:A10"/>
    <mergeCell ref="C8:C10"/>
    <mergeCell ref="D5:G5"/>
    <mergeCell ref="D6:G6"/>
    <mergeCell ref="A3:G3"/>
    <mergeCell ref="B8:B10"/>
    <mergeCell ref="D7:G7"/>
  </mergeCells>
  <pageMargins left="0.7" right="0.7" top="0.78740157499999996" bottom="0.78740157499999996" header="0.3" footer="0.3"/>
  <pageSetup paperSize="9" scale="70" fitToHeight="0" orientation="portrait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52BED03-290F-4B02-88D9-926EB78546A6}">
          <x14:formula1>
            <xm:f>Auswahl!$A$1:$A$2</xm:f>
          </x14:formula1>
          <xm:sqref>D6:G7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71D29-6606-403C-A707-99A7E68BB7BD}">
  <dimension ref="A1:A2"/>
  <sheetViews>
    <sheetView workbookViewId="0">
      <selection activeCell="G32" sqref="G32"/>
    </sheetView>
  </sheetViews>
  <sheetFormatPr baseColWidth="10" defaultRowHeight="14.5" x14ac:dyDescent="0.35"/>
  <sheetData>
    <row r="1" spans="1:1" x14ac:dyDescent="0.35">
      <c r="A1" t="s">
        <v>65</v>
      </c>
    </row>
    <row r="2" spans="1:1" x14ac:dyDescent="0.35">
      <c r="A2" t="s">
        <v>66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Preisblatt</vt:lpstr>
      <vt:lpstr>Auswahl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Kliesch, Julia</dc:creator>
  <cp:lastModifiedBy>Dötsch, Tobias</cp:lastModifiedBy>
  <cp:lastPrinted>2025-09-18T07:55:45Z</cp:lastPrinted>
  <dcterms:created xsi:type="dcterms:W3CDTF">2025-09-18T07:34:17Z</dcterms:created>
  <dcterms:modified xsi:type="dcterms:W3CDTF">2026-06-22T09:08:15Z</dcterms:modified>
</cp:coreProperties>
</file>